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montoya\Desktop\CONTRATOS\2. Equipos de Laboratorio\2026\Procesos contractuales\0. RADICADOS\5. SA - CALIBRACIONES\Estudio de mercado\"/>
    </mc:Choice>
  </mc:AlternateContent>
  <bookViews>
    <workbookView xWindow="-120" yWindow="-120" windowWidth="7770" windowHeight="2055"/>
  </bookViews>
  <sheets>
    <sheet name="Consolidad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1" l="1"/>
  <c r="D19" i="1" s="1"/>
  <c r="E6" i="1" l="1"/>
  <c r="E7" i="1"/>
  <c r="E8" i="1"/>
  <c r="E9" i="1"/>
  <c r="E10" i="1"/>
  <c r="E11" i="1"/>
  <c r="E12" i="1"/>
  <c r="E13" i="1"/>
  <c r="E14" i="1"/>
  <c r="E5" i="1"/>
  <c r="E15" i="1" l="1"/>
</calcChain>
</file>

<file path=xl/sharedStrings.xml><?xml version="1.0" encoding="utf-8"?>
<sst xmlns="http://schemas.openxmlformats.org/spreadsheetml/2006/main" count="24" uniqueCount="24">
  <si>
    <t>Grupos Proceso de Calibración</t>
  </si>
  <si>
    <t>Conductividad</t>
  </si>
  <si>
    <t>Grupo 1</t>
  </si>
  <si>
    <t>Grupo 2</t>
  </si>
  <si>
    <t>Grupo 3</t>
  </si>
  <si>
    <t>Presión</t>
  </si>
  <si>
    <t>Grupo 5</t>
  </si>
  <si>
    <t>Grupo 6</t>
  </si>
  <si>
    <t>Grupo 8</t>
  </si>
  <si>
    <t>Total</t>
  </si>
  <si>
    <t>Patrones de trabajo</t>
  </si>
  <si>
    <t>Patrones de masa</t>
  </si>
  <si>
    <t>Temperatura y humedad</t>
  </si>
  <si>
    <t>Isotérmicos</t>
  </si>
  <si>
    <t>ESTUDIO DE MERCADO</t>
  </si>
  <si>
    <t>Grupo 4</t>
  </si>
  <si>
    <t>Absorbancia</t>
  </si>
  <si>
    <t>Longitud</t>
  </si>
  <si>
    <t>Radiación</t>
  </si>
  <si>
    <t>Frecuencia</t>
  </si>
  <si>
    <t>Grupo 7</t>
  </si>
  <si>
    <t>Grupo 9</t>
  </si>
  <si>
    <t>Grupo 10</t>
  </si>
  <si>
    <t>SMMLV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</si>
</sst>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\ #,##0.00;[Red]\-&quot;$&quot;\ #,##0.00"/>
    <numFmt numFmtId="44" formatCode="_-&quot;$&quot;\ * #,##0.00_-;\-&quot;$&quot;\ * #,##0.00_-;_-&quot;$&quot;\ * &quot;-&quot;??_-;_-@_-"/>
    <numFmt numFmtId="164" formatCode="&quot;$&quot;\ #,##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1"/>
      <color theme="0"/>
      <name val="Arial Narrow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vertical="center" wrapText="1"/>
    </xf>
    <xf numFmtId="44" fontId="0" fillId="0" borderId="0" xfId="1" applyFont="1" applyAlignment="1">
      <alignment horizontal="center"/>
    </xf>
    <xf numFmtId="0" fontId="2" fillId="3" borderId="0" xfId="0" applyFont="1" applyFill="1" applyAlignment="1"/>
    <xf numFmtId="0" fontId="2" fillId="0" borderId="1" xfId="0" applyFont="1" applyBorder="1"/>
    <xf numFmtId="0" fontId="3" fillId="0" borderId="1" xfId="0" applyFont="1" applyBorder="1"/>
    <xf numFmtId="164" fontId="2" fillId="3" borderId="1" xfId="1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/>
    </xf>
    <xf numFmtId="8" fontId="2" fillId="0" borderId="0" xfId="0" applyNumberFormat="1" applyFont="1"/>
    <xf numFmtId="2" fontId="0" fillId="0" borderId="0" xfId="0" applyNumberFormat="1"/>
    <xf numFmtId="0" fontId="2" fillId="0" borderId="4" xfId="0" applyFont="1" applyBorder="1" applyAlignment="1">
      <alignment vertical="center" wrapText="1"/>
    </xf>
    <xf numFmtId="8" fontId="0" fillId="0" borderId="0" xfId="0" applyNumberFormat="1"/>
    <xf numFmtId="2" fontId="0" fillId="0" borderId="0" xfId="0" applyNumberFormat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0" fillId="0" borderId="0" xfId="1" applyNumberFormat="1" applyFont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topLeftCell="A4" workbookViewId="0">
      <selection activeCell="E22" sqref="E22"/>
    </sheetView>
  </sheetViews>
  <sheetFormatPr baseColWidth="10" defaultColWidth="11.42578125" defaultRowHeight="15" x14ac:dyDescent="0.25"/>
  <cols>
    <col min="1" max="1" width="4.5703125" customWidth="1"/>
    <col min="2" max="2" width="23" customWidth="1"/>
    <col min="4" max="4" width="14.7109375" style="2" customWidth="1"/>
    <col min="5" max="5" width="15.85546875" style="2" customWidth="1"/>
    <col min="6" max="6" width="15.28515625" customWidth="1"/>
    <col min="7" max="7" width="16.42578125" customWidth="1"/>
    <col min="8" max="8" width="12.7109375" bestFit="1" customWidth="1"/>
  </cols>
  <sheetData>
    <row r="1" spans="1:7" ht="15" customHeight="1" x14ac:dyDescent="0.3">
      <c r="A1" s="3"/>
      <c r="D1"/>
      <c r="E1"/>
    </row>
    <row r="2" spans="1:7" x14ac:dyDescent="0.25">
      <c r="F2" s="11">
        <v>1750905</v>
      </c>
    </row>
    <row r="3" spans="1:7" s="1" customFormat="1" ht="16.5" customHeight="1" x14ac:dyDescent="0.25">
      <c r="B3" s="15" t="s">
        <v>14</v>
      </c>
      <c r="C3" s="16"/>
      <c r="D3" s="17"/>
      <c r="E3"/>
      <c r="F3"/>
      <c r="G3"/>
    </row>
    <row r="4" spans="1:7" s="1" customFormat="1" ht="21" customHeight="1" x14ac:dyDescent="0.25">
      <c r="B4" s="18" t="s">
        <v>0</v>
      </c>
      <c r="C4" s="19"/>
      <c r="D4" s="10"/>
      <c r="E4" s="13" t="s">
        <v>23</v>
      </c>
      <c r="F4"/>
      <c r="G4"/>
    </row>
    <row r="5" spans="1:7" ht="15.75" customHeight="1" x14ac:dyDescent="0.3">
      <c r="B5" s="4" t="s">
        <v>1</v>
      </c>
      <c r="C5" s="5" t="s">
        <v>2</v>
      </c>
      <c r="D5" s="6">
        <v>4488622</v>
      </c>
      <c r="E5" s="12">
        <f>D5/$F$2</f>
        <v>2.5636011091407016</v>
      </c>
    </row>
    <row r="6" spans="1:7" ht="16.5" x14ac:dyDescent="0.3">
      <c r="B6" s="4" t="s">
        <v>12</v>
      </c>
      <c r="C6" s="5" t="s">
        <v>3</v>
      </c>
      <c r="D6" s="7">
        <v>107943810</v>
      </c>
      <c r="E6" s="12">
        <f t="shared" ref="E6:E15" si="0">D6/$F$2</f>
        <v>61.650295133088321</v>
      </c>
    </row>
    <row r="7" spans="1:7" ht="16.5" x14ac:dyDescent="0.3">
      <c r="B7" s="4" t="s">
        <v>5</v>
      </c>
      <c r="C7" s="5" t="s">
        <v>4</v>
      </c>
      <c r="D7" s="7">
        <v>70164812</v>
      </c>
      <c r="E7" s="12">
        <f t="shared" si="0"/>
        <v>40.073454584914657</v>
      </c>
    </row>
    <row r="8" spans="1:7" ht="16.5" x14ac:dyDescent="0.3">
      <c r="B8" s="4" t="s">
        <v>16</v>
      </c>
      <c r="C8" s="5" t="s">
        <v>15</v>
      </c>
      <c r="D8" s="7">
        <v>20272850</v>
      </c>
      <c r="E8" s="12">
        <f t="shared" si="0"/>
        <v>11.578497976760589</v>
      </c>
    </row>
    <row r="9" spans="1:7" ht="16.5" x14ac:dyDescent="0.3">
      <c r="B9" s="4" t="s">
        <v>13</v>
      </c>
      <c r="C9" s="5" t="s">
        <v>6</v>
      </c>
      <c r="D9" s="7">
        <v>117658023</v>
      </c>
      <c r="E9" s="12">
        <f t="shared" si="0"/>
        <v>67.198404824933391</v>
      </c>
    </row>
    <row r="10" spans="1:7" ht="16.5" x14ac:dyDescent="0.3">
      <c r="B10" s="4" t="s">
        <v>10</v>
      </c>
      <c r="C10" s="5" t="s">
        <v>7</v>
      </c>
      <c r="D10" s="7">
        <v>50590730</v>
      </c>
      <c r="E10" s="12">
        <f t="shared" si="0"/>
        <v>28.894046221811006</v>
      </c>
    </row>
    <row r="11" spans="1:7" ht="16.5" x14ac:dyDescent="0.3">
      <c r="B11" s="4" t="s">
        <v>17</v>
      </c>
      <c r="C11" s="5" t="s">
        <v>20</v>
      </c>
      <c r="D11" s="7">
        <v>1312055</v>
      </c>
      <c r="E11" s="12">
        <f t="shared" si="0"/>
        <v>0.7493581890508052</v>
      </c>
    </row>
    <row r="12" spans="1:7" ht="16.5" x14ac:dyDescent="0.3">
      <c r="B12" s="4" t="s">
        <v>11</v>
      </c>
      <c r="C12" s="5" t="s">
        <v>8</v>
      </c>
      <c r="D12" s="7">
        <v>14615772</v>
      </c>
      <c r="E12" s="12">
        <f t="shared" si="0"/>
        <v>8.3475528369614569</v>
      </c>
    </row>
    <row r="13" spans="1:7" ht="16.5" x14ac:dyDescent="0.3">
      <c r="B13" s="4" t="s">
        <v>18</v>
      </c>
      <c r="C13" s="5" t="s">
        <v>21</v>
      </c>
      <c r="D13" s="7">
        <v>2244103</v>
      </c>
      <c r="E13" s="12">
        <f t="shared" si="0"/>
        <v>1.2816817588618457</v>
      </c>
    </row>
    <row r="14" spans="1:7" ht="16.5" x14ac:dyDescent="0.3">
      <c r="B14" s="4" t="s">
        <v>19</v>
      </c>
      <c r="C14" s="5" t="s">
        <v>22</v>
      </c>
      <c r="D14" s="7">
        <v>699185</v>
      </c>
      <c r="E14" s="12">
        <f t="shared" si="0"/>
        <v>0.39932777620716142</v>
      </c>
    </row>
    <row r="15" spans="1:7" ht="16.5" x14ac:dyDescent="0.3">
      <c r="B15" s="14" t="s">
        <v>9</v>
      </c>
      <c r="C15" s="14"/>
      <c r="D15" s="7">
        <f>SUM(D5:D14)</f>
        <v>389989962</v>
      </c>
      <c r="E15" s="12">
        <f t="shared" si="0"/>
        <v>222.73622041172993</v>
      </c>
    </row>
    <row r="16" spans="1:7" x14ac:dyDescent="0.25">
      <c r="E16"/>
    </row>
    <row r="17" spans="4:8" ht="16.5" x14ac:dyDescent="0.3">
      <c r="D17" s="7">
        <v>379039346</v>
      </c>
      <c r="E17"/>
      <c r="F17" s="9"/>
      <c r="H17" s="8"/>
    </row>
    <row r="18" spans="4:8" x14ac:dyDescent="0.25">
      <c r="E18"/>
    </row>
    <row r="19" spans="4:8" x14ac:dyDescent="0.25">
      <c r="D19" s="20">
        <f>D15-D17</f>
        <v>10950616</v>
      </c>
      <c r="E19"/>
    </row>
    <row r="20" spans="4:8" x14ac:dyDescent="0.25">
      <c r="E20"/>
    </row>
  </sheetData>
  <mergeCells count="3">
    <mergeCell ref="B15:C15"/>
    <mergeCell ref="B3:D3"/>
    <mergeCell ref="B4:C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MONTOYA</dc:creator>
  <cp:lastModifiedBy>Rony Kevin Montoya Vargas</cp:lastModifiedBy>
  <dcterms:created xsi:type="dcterms:W3CDTF">2023-10-10T04:31:44Z</dcterms:created>
  <dcterms:modified xsi:type="dcterms:W3CDTF">2026-06-02T21:54:20Z</dcterms:modified>
</cp:coreProperties>
</file>